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/>
</workbook>
</file>

<file path=xl/calcChain.xml><?xml version="1.0" encoding="utf-8"?>
<calcChain xmlns="http://schemas.openxmlformats.org/spreadsheetml/2006/main">
  <c r="S16" i="1"/>
  <c r="U7"/>
  <c r="V7" s="1"/>
  <c r="U8"/>
  <c r="V8" s="1"/>
  <c r="U9"/>
  <c r="V9" s="1"/>
  <c r="U10"/>
  <c r="V10" s="1"/>
  <c r="U11"/>
  <c r="V11" s="1"/>
  <c r="U12"/>
  <c r="V12" s="1"/>
  <c r="U6"/>
  <c r="V6" s="1"/>
  <c r="U5"/>
  <c r="V5" s="1"/>
  <c r="U4"/>
  <c r="V4" s="1"/>
  <c r="U15"/>
  <c r="U14"/>
  <c r="U13"/>
  <c r="P16"/>
  <c r="V15" l="1"/>
  <c r="V13"/>
  <c r="V14"/>
  <c r="V16" l="1"/>
  <c r="V17" l="1"/>
</calcChain>
</file>

<file path=xl/sharedStrings.xml><?xml version="1.0" encoding="utf-8"?>
<sst xmlns="http://schemas.openxmlformats.org/spreadsheetml/2006/main" count="217" uniqueCount="102">
  <si>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</si>
  <si>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</si>
  <si>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</si>
  <si>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</si>
  <si>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</si>
  <si>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</si>
  <si>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</si>
  <si>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</si>
  <si>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</si>
  <si>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</si>
  <si>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</si>
  <si>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</si>
  <si>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</si>
  <si>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</si>
  <si>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</si>
  <si>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</si>
  <si>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</si>
  <si>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</si>
  <si>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</si>
  <si>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</si>
  <si>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</si>
  <si>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</si>
  <si>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Итого:</t>
  </si>
  <si>
    <t xml:space="preserve">Стоимость единицы изделия в ценах 2000 года </t>
  </si>
  <si>
    <t>Стоимость с учетом заитоговых начисл.</t>
  </si>
  <si>
    <t>Срок закл договора</t>
  </si>
  <si>
    <t>Срок поставки</t>
  </si>
  <si>
    <t>Разработчик ПСД</t>
  </si>
  <si>
    <t>Группа ПНАЭГ</t>
  </si>
  <si>
    <t>1</t>
  </si>
  <si>
    <t>3790535</t>
  </si>
  <si>
    <t>2</t>
  </si>
  <si>
    <t>3790536</t>
  </si>
  <si>
    <t>3</t>
  </si>
  <si>
    <t>3790543</t>
  </si>
  <si>
    <t>4</t>
  </si>
  <si>
    <t>3790550</t>
  </si>
  <si>
    <t>5</t>
  </si>
  <si>
    <t>3790551</t>
  </si>
  <si>
    <t>6</t>
  </si>
  <si>
    <t>3790553</t>
  </si>
  <si>
    <t>7</t>
  </si>
  <si>
    <t>3791219</t>
  </si>
  <si>
    <t>8</t>
  </si>
  <si>
    <t>3791221</t>
  </si>
  <si>
    <t>9</t>
  </si>
  <si>
    <t>3791224</t>
  </si>
  <si>
    <t>10</t>
  </si>
  <si>
    <t>3791225</t>
  </si>
  <si>
    <t>11</t>
  </si>
  <si>
    <t>3857817</t>
  </si>
  <si>
    <t>12</t>
  </si>
  <si>
    <t>3857818</t>
  </si>
  <si>
    <t>Зажим ответвительный прессуемый</t>
  </si>
  <si>
    <t>ОА-300-1</t>
  </si>
  <si>
    <t/>
  </si>
  <si>
    <t xml:space="preserve">ТУ 34 13.10703-91 </t>
  </si>
  <si>
    <t>Зажим аппаратный прессуемый</t>
  </si>
  <si>
    <t>А4А-300-2 Т</t>
  </si>
  <si>
    <t xml:space="preserve">ТУ 3449-016-52819896-05 </t>
  </si>
  <si>
    <t>Ушко двухлапчатое укороченное</t>
  </si>
  <si>
    <t>У2К-7-16</t>
  </si>
  <si>
    <t xml:space="preserve">ТУ 3449-014-40064547-01 </t>
  </si>
  <si>
    <t>Скоба</t>
  </si>
  <si>
    <t>СК-7-1А</t>
  </si>
  <si>
    <t xml:space="preserve">ТУ 34 13.11420-89 </t>
  </si>
  <si>
    <t>Звено промежуточное переходное</t>
  </si>
  <si>
    <t>ПРТ-7/12-2</t>
  </si>
  <si>
    <t xml:space="preserve">ТУ 34 49-018-40064547-01 </t>
  </si>
  <si>
    <t>Зажим натяжной прессуемый</t>
  </si>
  <si>
    <t>НАС-330-1Б</t>
  </si>
  <si>
    <t xml:space="preserve">ТУ 3449-10-52819896-2003 </t>
  </si>
  <si>
    <t>Коромысло</t>
  </si>
  <si>
    <t>К2-7-1С</t>
  </si>
  <si>
    <t xml:space="preserve">ТУ 34 13.10310-90 </t>
  </si>
  <si>
    <t>Узел крепления гирлянды</t>
  </si>
  <si>
    <t>КГП-7-3</t>
  </si>
  <si>
    <t>Серьга</t>
  </si>
  <si>
    <t>СРС-7-16</t>
  </si>
  <si>
    <t xml:space="preserve">ТУ 3449-012-40064547-01 </t>
  </si>
  <si>
    <t>Изолятор (строительная высота 127мм</t>
  </si>
  <si>
    <t>ПСД-70Е</t>
  </si>
  <si>
    <t xml:space="preserve">ГОСТ 6490-93 </t>
  </si>
  <si>
    <t>Распорка дистанционная</t>
  </si>
  <si>
    <t>РГ-2-300</t>
  </si>
  <si>
    <t>3х1000х2000 мм</t>
  </si>
  <si>
    <t xml:space="preserve">ТУ 34 13.11050-90 </t>
  </si>
  <si>
    <t>2А6А-300-4 Т</t>
  </si>
  <si>
    <t>R3.03294.5.1.31 изм.1</t>
  </si>
  <si>
    <t>II</t>
  </si>
  <si>
    <t>R3.03294.3.1.36 изм.1</t>
  </si>
  <si>
    <t xml:space="preserve">ЗАО "МЗВА", г.Москва </t>
  </si>
  <si>
    <t>Откр установка транс-в с путями перекат. ОРУ-220 кВ. Ячейка №10</t>
  </si>
  <si>
    <t>Оборудование</t>
  </si>
  <si>
    <t>шт.</t>
  </si>
  <si>
    <t xml:space="preserve">БКП-3/1 - отдел первичных соединений  </t>
  </si>
  <si>
    <t>в т.ч. НДС 18%</t>
  </si>
  <si>
    <t xml:space="preserve">Спецификация Поставка электротехнического оборудования для магистральных и внутриплощадочных сетей энергоблока №3 Ростовской АЭС                                                                                                                                                                   Приложение 1 к договору  №______________от_____________                              </t>
  </si>
  <si>
    <t>От Покупателя</t>
  </si>
  <si>
    <t>От Поставщика</t>
  </si>
  <si>
    <t>___________________ /В.И. Лимаренко/</t>
  </si>
  <si>
    <t>/_____________/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</si>
</sst>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[Red]\-#,##0\ "/>
    <numFmt numFmtId="165" formatCode="dd/mm/yy;@"/>
    <numFmt numFmtId="166" formatCode="[$-419]mmmm\ yy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3" fontId="6" fillId="0" borderId="4" xfId="2" applyFont="1" applyBorder="1"/>
    <xf numFmtId="2" fontId="6" fillId="0" borderId="0" xfId="0" applyNumberFormat="1" applyFont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/>
    <xf numFmtId="0" fontId="7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0" xfId="0" applyFont="1"/>
    <xf numFmtId="0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165" fontId="7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165" fontId="8" fillId="0" borderId="0" xfId="0" applyNumberFormat="1" applyFont="1" applyAlignment="1">
      <alignment horizontal="center" vertical="center" wrapText="1"/>
    </xf>
  </cellXfs>
  <cellStyles count="3">
    <cellStyle name=" 1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7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8" sqref="I8"/>
    </sheetView>
  </sheetViews>
  <sheetFormatPr defaultRowHeight="12.75"/>
  <cols>
    <col min="1" max="1" width="5.28515625" style="1" customWidth="1"/>
    <col min="2" max="2" width="9.140625" style="11"/>
    <col min="3" max="3" width="11.85546875" style="1" customWidth="1"/>
    <col min="4" max="4" width="27.42578125" style="1" customWidth="1"/>
    <col min="5" max="5" width="14.7109375" style="1" customWidth="1"/>
    <col min="6" max="6" width="13.28515625" style="1" customWidth="1"/>
    <col min="7" max="7" width="18.140625" style="1" customWidth="1"/>
    <col min="8" max="8" width="8.42578125" style="1" customWidth="1"/>
    <col min="9" max="9" width="6.5703125" style="1" customWidth="1"/>
    <col min="10" max="10" width="8.7109375" style="1" customWidth="1"/>
    <col min="11" max="11" width="16.140625" style="11" customWidth="1"/>
    <col min="12" max="12" width="7.140625" style="1" customWidth="1"/>
    <col min="13" max="13" width="12.7109375" style="1" customWidth="1"/>
    <col min="14" max="14" width="17.140625" style="1" customWidth="1"/>
    <col min="15" max="15" width="8.5703125" style="12" customWidth="1"/>
    <col min="16" max="16" width="14.85546875" style="1" customWidth="1"/>
    <col min="17" max="17" width="5.85546875" style="13" customWidth="1"/>
    <col min="18" max="18" width="12" style="13" hidden="1" customWidth="1"/>
    <col min="19" max="19" width="12.7109375" style="14" hidden="1" customWidth="1"/>
    <col min="20" max="20" width="12.7109375" style="14" customWidth="1"/>
    <col min="21" max="21" width="16.140625" style="14" customWidth="1"/>
    <col min="22" max="22" width="17.85546875" style="11" customWidth="1"/>
    <col min="23" max="23" width="22.5703125" style="15" customWidth="1"/>
    <col min="24" max="24" width="17" style="1" hidden="1" customWidth="1"/>
    <col min="25" max="25" width="13.85546875" style="11" customWidth="1"/>
    <col min="26" max="26" width="13.7109375" style="11" customWidth="1"/>
    <col min="27" max="27" width="15.5703125" style="11" customWidth="1"/>
    <col min="28" max="28" width="17.28515625" style="1" customWidth="1"/>
    <col min="29" max="29" width="12.7109375" style="1" customWidth="1"/>
    <col min="30" max="16384" width="9.140625" style="1"/>
  </cols>
  <sheetData>
    <row r="1" spans="1:29" ht="30" customHeight="1">
      <c r="A1" s="46" t="s">
        <v>97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29" ht="122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10</v>
      </c>
      <c r="I2" s="3" t="s">
        <v>28</v>
      </c>
      <c r="J2" s="3" t="s">
        <v>11</v>
      </c>
      <c r="K2" s="3" t="s">
        <v>19</v>
      </c>
      <c r="L2" s="3" t="s">
        <v>7</v>
      </c>
      <c r="M2" s="3" t="s">
        <v>8</v>
      </c>
      <c r="N2" s="3" t="s">
        <v>12</v>
      </c>
      <c r="O2" s="3" t="s">
        <v>7</v>
      </c>
      <c r="P2" s="4" t="s">
        <v>9</v>
      </c>
      <c r="Q2" s="3" t="s">
        <v>14</v>
      </c>
      <c r="R2" s="3" t="s">
        <v>23</v>
      </c>
      <c r="S2" s="3" t="s">
        <v>24</v>
      </c>
      <c r="T2" s="3" t="s">
        <v>16</v>
      </c>
      <c r="U2" s="3" t="s">
        <v>17</v>
      </c>
      <c r="V2" s="3" t="s">
        <v>18</v>
      </c>
      <c r="W2" s="3" t="s">
        <v>15</v>
      </c>
      <c r="X2" s="2" t="s">
        <v>25</v>
      </c>
      <c r="Y2" s="2" t="s">
        <v>26</v>
      </c>
      <c r="Z2" s="3" t="s">
        <v>13</v>
      </c>
      <c r="AA2" s="3" t="s">
        <v>21</v>
      </c>
      <c r="AB2" s="3" t="s">
        <v>27</v>
      </c>
      <c r="AC2" s="3" t="s">
        <v>20</v>
      </c>
    </row>
    <row r="3" spans="1:29" s="6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3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18</v>
      </c>
      <c r="U3" s="5">
        <v>19</v>
      </c>
      <c r="V3" s="5">
        <v>20</v>
      </c>
      <c r="W3" s="5">
        <v>21</v>
      </c>
      <c r="X3" s="5">
        <v>24</v>
      </c>
      <c r="Y3" s="5">
        <v>22</v>
      </c>
      <c r="Z3" s="5">
        <v>23</v>
      </c>
      <c r="AA3" s="5">
        <v>24</v>
      </c>
      <c r="AB3" s="5">
        <v>25</v>
      </c>
      <c r="AC3" s="5">
        <v>26</v>
      </c>
    </row>
    <row r="4" spans="1:29" s="6" customFormat="1" ht="38.25">
      <c r="A4" s="20" t="s">
        <v>29</v>
      </c>
      <c r="B4" s="20" t="s">
        <v>30</v>
      </c>
      <c r="C4" s="17"/>
      <c r="D4" s="20" t="s">
        <v>53</v>
      </c>
      <c r="E4" s="20" t="s">
        <v>54</v>
      </c>
      <c r="F4" s="20" t="s">
        <v>55</v>
      </c>
      <c r="G4" s="20" t="s">
        <v>56</v>
      </c>
      <c r="H4" s="20" t="s">
        <v>35</v>
      </c>
      <c r="I4" s="18"/>
      <c r="J4" s="20" t="s">
        <v>89</v>
      </c>
      <c r="K4" s="20" t="s">
        <v>88</v>
      </c>
      <c r="L4" s="17"/>
      <c r="M4" s="17"/>
      <c r="N4" s="20" t="s">
        <v>90</v>
      </c>
      <c r="O4" s="27"/>
      <c r="P4" s="20">
        <v>9</v>
      </c>
      <c r="Q4" s="20" t="s">
        <v>94</v>
      </c>
      <c r="R4" s="21"/>
      <c r="S4" s="20">
        <v>58.591859999999997</v>
      </c>
      <c r="T4" s="32">
        <v>0</v>
      </c>
      <c r="U4" s="32">
        <f>T4*P4</f>
        <v>0</v>
      </c>
      <c r="V4" s="24">
        <f t="shared" ref="V4" si="0">ROUND(U4*1.18,2)</f>
        <v>0</v>
      </c>
      <c r="W4" s="19" t="s">
        <v>92</v>
      </c>
      <c r="X4" s="22">
        <v>40878</v>
      </c>
      <c r="Y4" s="22">
        <v>40928</v>
      </c>
      <c r="Z4" s="17"/>
      <c r="AA4" s="23" t="s">
        <v>91</v>
      </c>
      <c r="AB4" s="20" t="s">
        <v>95</v>
      </c>
      <c r="AC4" s="20" t="s">
        <v>93</v>
      </c>
    </row>
    <row r="5" spans="1:29" s="6" customFormat="1" ht="38.25">
      <c r="A5" s="20" t="s">
        <v>31</v>
      </c>
      <c r="B5" s="20" t="s">
        <v>32</v>
      </c>
      <c r="C5" s="17"/>
      <c r="D5" s="20" t="s">
        <v>57</v>
      </c>
      <c r="E5" s="20" t="s">
        <v>58</v>
      </c>
      <c r="F5" s="20" t="s">
        <v>55</v>
      </c>
      <c r="G5" s="20" t="s">
        <v>59</v>
      </c>
      <c r="H5" s="20" t="s">
        <v>35</v>
      </c>
      <c r="I5" s="18"/>
      <c r="J5" s="20" t="s">
        <v>89</v>
      </c>
      <c r="K5" s="20" t="s">
        <v>88</v>
      </c>
      <c r="L5" s="17"/>
      <c r="M5" s="17"/>
      <c r="N5" s="20" t="s">
        <v>90</v>
      </c>
      <c r="O5" s="27"/>
      <c r="P5" s="20">
        <v>33</v>
      </c>
      <c r="Q5" s="20" t="s">
        <v>94</v>
      </c>
      <c r="R5" s="21"/>
      <c r="S5" s="20">
        <v>64.450609999999998</v>
      </c>
      <c r="T5" s="32">
        <v>0</v>
      </c>
      <c r="U5" s="32">
        <f>T5*P5</f>
        <v>0</v>
      </c>
      <c r="V5" s="24">
        <f>ROUND(U5*1.18,2)</f>
        <v>0</v>
      </c>
      <c r="W5" s="19" t="s">
        <v>92</v>
      </c>
      <c r="X5" s="22">
        <v>40878</v>
      </c>
      <c r="Y5" s="22">
        <v>40928</v>
      </c>
      <c r="Z5" s="17"/>
      <c r="AA5" s="23" t="s">
        <v>91</v>
      </c>
      <c r="AB5" s="20" t="s">
        <v>95</v>
      </c>
      <c r="AC5" s="20" t="s">
        <v>93</v>
      </c>
    </row>
    <row r="6" spans="1:29" s="6" customFormat="1" ht="38.25">
      <c r="A6" s="20" t="s">
        <v>33</v>
      </c>
      <c r="B6" s="20" t="s">
        <v>34</v>
      </c>
      <c r="C6" s="17"/>
      <c r="D6" s="20" t="s">
        <v>60</v>
      </c>
      <c r="E6" s="20" t="s">
        <v>61</v>
      </c>
      <c r="F6" s="20" t="s">
        <v>55</v>
      </c>
      <c r="G6" s="20" t="s">
        <v>62</v>
      </c>
      <c r="H6" s="20" t="s">
        <v>35</v>
      </c>
      <c r="I6" s="18"/>
      <c r="J6" s="20" t="s">
        <v>89</v>
      </c>
      <c r="K6" s="20" t="s">
        <v>88</v>
      </c>
      <c r="L6" s="17"/>
      <c r="M6" s="17"/>
      <c r="N6" s="20" t="s">
        <v>90</v>
      </c>
      <c r="O6" s="27"/>
      <c r="P6" s="20">
        <v>24</v>
      </c>
      <c r="Q6" s="20" t="s">
        <v>94</v>
      </c>
      <c r="R6" s="21"/>
      <c r="S6" s="20">
        <v>40.135010000000001</v>
      </c>
      <c r="T6" s="32">
        <v>0</v>
      </c>
      <c r="U6" s="32">
        <f>T6*P6</f>
        <v>0</v>
      </c>
      <c r="V6" s="24">
        <f>ROUND(U6*1.18,2)</f>
        <v>0</v>
      </c>
      <c r="W6" s="19" t="s">
        <v>92</v>
      </c>
      <c r="X6" s="22">
        <v>40878</v>
      </c>
      <c r="Y6" s="22">
        <v>40928</v>
      </c>
      <c r="Z6" s="17"/>
      <c r="AA6" s="23" t="s">
        <v>91</v>
      </c>
      <c r="AB6" s="20" t="s">
        <v>95</v>
      </c>
      <c r="AC6" s="20" t="s">
        <v>93</v>
      </c>
    </row>
    <row r="7" spans="1:29" s="6" customFormat="1" ht="38.25">
      <c r="A7" s="20" t="s">
        <v>35</v>
      </c>
      <c r="B7" s="20" t="s">
        <v>36</v>
      </c>
      <c r="C7" s="17"/>
      <c r="D7" s="20" t="s">
        <v>63</v>
      </c>
      <c r="E7" s="20" t="s">
        <v>64</v>
      </c>
      <c r="F7" s="20" t="s">
        <v>55</v>
      </c>
      <c r="G7" s="20" t="s">
        <v>65</v>
      </c>
      <c r="H7" s="20" t="s">
        <v>35</v>
      </c>
      <c r="I7" s="18"/>
      <c r="J7" s="20" t="s">
        <v>89</v>
      </c>
      <c r="K7" s="20" t="s">
        <v>88</v>
      </c>
      <c r="L7" s="17"/>
      <c r="M7" s="17"/>
      <c r="N7" s="20" t="s">
        <v>90</v>
      </c>
      <c r="O7" s="27"/>
      <c r="P7" s="20">
        <v>48</v>
      </c>
      <c r="Q7" s="20" t="s">
        <v>94</v>
      </c>
      <c r="R7" s="21"/>
      <c r="S7" s="20">
        <v>14.64789</v>
      </c>
      <c r="T7" s="32">
        <v>0</v>
      </c>
      <c r="U7" s="32">
        <f t="shared" ref="U7:U12" si="1">T7*P7</f>
        <v>0</v>
      </c>
      <c r="V7" s="24">
        <f t="shared" ref="V7:V12" si="2">ROUND(U7*1.18,2)</f>
        <v>0</v>
      </c>
      <c r="W7" s="19" t="s">
        <v>92</v>
      </c>
      <c r="X7" s="22">
        <v>40878</v>
      </c>
      <c r="Y7" s="22">
        <v>40928</v>
      </c>
      <c r="Z7" s="17"/>
      <c r="AA7" s="23" t="s">
        <v>91</v>
      </c>
      <c r="AB7" s="20" t="s">
        <v>95</v>
      </c>
      <c r="AC7" s="20" t="s">
        <v>93</v>
      </c>
    </row>
    <row r="8" spans="1:29" s="6" customFormat="1" ht="38.25">
      <c r="A8" s="20" t="s">
        <v>37</v>
      </c>
      <c r="B8" s="20" t="s">
        <v>38</v>
      </c>
      <c r="C8" s="17"/>
      <c r="D8" s="20" t="s">
        <v>66</v>
      </c>
      <c r="E8" s="20" t="s">
        <v>67</v>
      </c>
      <c r="F8" s="20" t="s">
        <v>55</v>
      </c>
      <c r="G8" s="20" t="s">
        <v>68</v>
      </c>
      <c r="H8" s="20" t="s">
        <v>35</v>
      </c>
      <c r="I8" s="18"/>
      <c r="J8" s="20" t="s">
        <v>89</v>
      </c>
      <c r="K8" s="20" t="s">
        <v>88</v>
      </c>
      <c r="L8" s="17"/>
      <c r="M8" s="17"/>
      <c r="N8" s="20" t="s">
        <v>90</v>
      </c>
      <c r="O8" s="27"/>
      <c r="P8" s="20">
        <v>36</v>
      </c>
      <c r="Q8" s="20" t="s">
        <v>94</v>
      </c>
      <c r="R8" s="21"/>
      <c r="S8" s="20">
        <v>13.768890000000001</v>
      </c>
      <c r="T8" s="32">
        <v>0</v>
      </c>
      <c r="U8" s="32">
        <f t="shared" si="1"/>
        <v>0</v>
      </c>
      <c r="V8" s="24">
        <f t="shared" si="2"/>
        <v>0</v>
      </c>
      <c r="W8" s="19" t="s">
        <v>92</v>
      </c>
      <c r="X8" s="22">
        <v>40878</v>
      </c>
      <c r="Y8" s="22">
        <v>40928</v>
      </c>
      <c r="Z8" s="17"/>
      <c r="AA8" s="23" t="s">
        <v>91</v>
      </c>
      <c r="AB8" s="20" t="s">
        <v>95</v>
      </c>
      <c r="AC8" s="20" t="s">
        <v>93</v>
      </c>
    </row>
    <row r="9" spans="1:29" s="6" customFormat="1" ht="38.25">
      <c r="A9" s="20" t="s">
        <v>39</v>
      </c>
      <c r="B9" s="20" t="s">
        <v>40</v>
      </c>
      <c r="C9" s="17"/>
      <c r="D9" s="20" t="s">
        <v>69</v>
      </c>
      <c r="E9" s="20" t="s">
        <v>70</v>
      </c>
      <c r="F9" s="20" t="s">
        <v>55</v>
      </c>
      <c r="G9" s="20" t="s">
        <v>71</v>
      </c>
      <c r="H9" s="20" t="s">
        <v>35</v>
      </c>
      <c r="I9" s="18"/>
      <c r="J9" s="20" t="s">
        <v>89</v>
      </c>
      <c r="K9" s="20" t="s">
        <v>88</v>
      </c>
      <c r="L9" s="17"/>
      <c r="M9" s="17"/>
      <c r="N9" s="20" t="s">
        <v>90</v>
      </c>
      <c r="O9" s="27"/>
      <c r="P9" s="20">
        <v>36</v>
      </c>
      <c r="Q9" s="20" t="s">
        <v>94</v>
      </c>
      <c r="R9" s="21"/>
      <c r="S9" s="20">
        <v>282.70429000000001</v>
      </c>
      <c r="T9" s="32">
        <v>0</v>
      </c>
      <c r="U9" s="32">
        <f t="shared" si="1"/>
        <v>0</v>
      </c>
      <c r="V9" s="24">
        <f t="shared" si="2"/>
        <v>0</v>
      </c>
      <c r="W9" s="19" t="s">
        <v>92</v>
      </c>
      <c r="X9" s="22">
        <v>40878</v>
      </c>
      <c r="Y9" s="22">
        <v>40928</v>
      </c>
      <c r="Z9" s="17"/>
      <c r="AA9" s="23" t="s">
        <v>91</v>
      </c>
      <c r="AB9" s="20" t="s">
        <v>95</v>
      </c>
      <c r="AC9" s="20" t="s">
        <v>93</v>
      </c>
    </row>
    <row r="10" spans="1:29" s="6" customFormat="1" ht="38.25">
      <c r="A10" s="20" t="s">
        <v>41</v>
      </c>
      <c r="B10" s="20" t="s">
        <v>42</v>
      </c>
      <c r="C10" s="17"/>
      <c r="D10" s="20" t="s">
        <v>72</v>
      </c>
      <c r="E10" s="20" t="s">
        <v>73</v>
      </c>
      <c r="F10" s="20" t="s">
        <v>55</v>
      </c>
      <c r="G10" s="20" t="s">
        <v>74</v>
      </c>
      <c r="H10" s="20" t="s">
        <v>35</v>
      </c>
      <c r="I10" s="18"/>
      <c r="J10" s="20" t="s">
        <v>89</v>
      </c>
      <c r="K10" s="20" t="s">
        <v>88</v>
      </c>
      <c r="L10" s="17"/>
      <c r="M10" s="17"/>
      <c r="N10" s="20" t="s">
        <v>90</v>
      </c>
      <c r="O10" s="27"/>
      <c r="P10" s="20">
        <v>12</v>
      </c>
      <c r="Q10" s="20" t="s">
        <v>94</v>
      </c>
      <c r="R10" s="21"/>
      <c r="S10" s="20">
        <v>26.365970000000001</v>
      </c>
      <c r="T10" s="32">
        <v>0</v>
      </c>
      <c r="U10" s="32">
        <f t="shared" si="1"/>
        <v>0</v>
      </c>
      <c r="V10" s="24">
        <f t="shared" si="2"/>
        <v>0</v>
      </c>
      <c r="W10" s="19" t="s">
        <v>92</v>
      </c>
      <c r="X10" s="22">
        <v>40878</v>
      </c>
      <c r="Y10" s="22">
        <v>40928</v>
      </c>
      <c r="Z10" s="17"/>
      <c r="AA10" s="23" t="s">
        <v>91</v>
      </c>
      <c r="AB10" s="20" t="s">
        <v>95</v>
      </c>
      <c r="AC10" s="20" t="s">
        <v>93</v>
      </c>
    </row>
    <row r="11" spans="1:29" s="6" customFormat="1" ht="38.25">
      <c r="A11" s="20" t="s">
        <v>43</v>
      </c>
      <c r="B11" s="20" t="s">
        <v>44</v>
      </c>
      <c r="C11" s="17"/>
      <c r="D11" s="20" t="s">
        <v>75</v>
      </c>
      <c r="E11" s="20" t="s">
        <v>76</v>
      </c>
      <c r="F11" s="20" t="s">
        <v>55</v>
      </c>
      <c r="G11" s="20" t="s">
        <v>74</v>
      </c>
      <c r="H11" s="20" t="s">
        <v>35</v>
      </c>
      <c r="I11" s="18"/>
      <c r="J11" s="20" t="s">
        <v>89</v>
      </c>
      <c r="K11" s="20" t="s">
        <v>88</v>
      </c>
      <c r="L11" s="17"/>
      <c r="M11" s="17"/>
      <c r="N11" s="20" t="s">
        <v>90</v>
      </c>
      <c r="O11" s="27"/>
      <c r="P11" s="20">
        <v>24</v>
      </c>
      <c r="Q11" s="20" t="s">
        <v>94</v>
      </c>
      <c r="R11" s="21"/>
      <c r="S11" s="20">
        <v>27.831099999999999</v>
      </c>
      <c r="T11" s="32">
        <v>0</v>
      </c>
      <c r="U11" s="32">
        <f t="shared" si="1"/>
        <v>0</v>
      </c>
      <c r="V11" s="24">
        <f t="shared" si="2"/>
        <v>0</v>
      </c>
      <c r="W11" s="19" t="s">
        <v>92</v>
      </c>
      <c r="X11" s="22">
        <v>40878</v>
      </c>
      <c r="Y11" s="22">
        <v>40928</v>
      </c>
      <c r="Z11" s="17"/>
      <c r="AA11" s="23" t="s">
        <v>91</v>
      </c>
      <c r="AB11" s="20" t="s">
        <v>95</v>
      </c>
      <c r="AC11" s="20" t="s">
        <v>93</v>
      </c>
    </row>
    <row r="12" spans="1:29" s="6" customFormat="1" ht="38.25">
      <c r="A12" s="20" t="s">
        <v>45</v>
      </c>
      <c r="B12" s="20" t="s">
        <v>46</v>
      </c>
      <c r="C12" s="17"/>
      <c r="D12" s="20" t="s">
        <v>77</v>
      </c>
      <c r="E12" s="20" t="s">
        <v>78</v>
      </c>
      <c r="F12" s="20" t="s">
        <v>55</v>
      </c>
      <c r="G12" s="20" t="s">
        <v>79</v>
      </c>
      <c r="H12" s="20" t="s">
        <v>35</v>
      </c>
      <c r="I12" s="18"/>
      <c r="J12" s="20" t="s">
        <v>89</v>
      </c>
      <c r="K12" s="20" t="s">
        <v>88</v>
      </c>
      <c r="L12" s="17"/>
      <c r="M12" s="17"/>
      <c r="N12" s="20" t="s">
        <v>90</v>
      </c>
      <c r="O12" s="27"/>
      <c r="P12" s="20">
        <v>24</v>
      </c>
      <c r="Q12" s="20" t="s">
        <v>94</v>
      </c>
      <c r="R12" s="21"/>
      <c r="S12" s="20">
        <v>14.062060000000001</v>
      </c>
      <c r="T12" s="32">
        <v>0</v>
      </c>
      <c r="U12" s="32">
        <f t="shared" si="1"/>
        <v>0</v>
      </c>
      <c r="V12" s="24">
        <f t="shared" si="2"/>
        <v>0</v>
      </c>
      <c r="W12" s="19" t="s">
        <v>92</v>
      </c>
      <c r="X12" s="22">
        <v>40878</v>
      </c>
      <c r="Y12" s="22">
        <v>40928</v>
      </c>
      <c r="Z12" s="17"/>
      <c r="AA12" s="23" t="s">
        <v>91</v>
      </c>
      <c r="AB12" s="20" t="s">
        <v>95</v>
      </c>
      <c r="AC12" s="20" t="s">
        <v>93</v>
      </c>
    </row>
    <row r="13" spans="1:29" s="6" customFormat="1" ht="38.25">
      <c r="A13" s="20" t="s">
        <v>47</v>
      </c>
      <c r="B13" s="20" t="s">
        <v>48</v>
      </c>
      <c r="C13" s="17"/>
      <c r="D13" s="20" t="s">
        <v>80</v>
      </c>
      <c r="E13" s="20" t="s">
        <v>81</v>
      </c>
      <c r="F13" s="20" t="s">
        <v>55</v>
      </c>
      <c r="G13" s="20" t="s">
        <v>82</v>
      </c>
      <c r="H13" s="20" t="s">
        <v>35</v>
      </c>
      <c r="I13" s="18"/>
      <c r="J13" s="20" t="s">
        <v>89</v>
      </c>
      <c r="K13" s="20" t="s">
        <v>88</v>
      </c>
      <c r="L13" s="17"/>
      <c r="M13" s="17"/>
      <c r="N13" s="20" t="s">
        <v>90</v>
      </c>
      <c r="O13" s="27"/>
      <c r="P13" s="20">
        <v>432</v>
      </c>
      <c r="Q13" s="20" t="s">
        <v>94</v>
      </c>
      <c r="R13" s="21"/>
      <c r="S13" s="20">
        <v>55.66198</v>
      </c>
      <c r="T13" s="32">
        <v>0</v>
      </c>
      <c r="U13" s="32">
        <f>T13*P13</f>
        <v>0</v>
      </c>
      <c r="V13" s="24">
        <f t="shared" ref="V13" si="3">ROUND(U13*1.18,2)</f>
        <v>0</v>
      </c>
      <c r="W13" s="19" t="s">
        <v>92</v>
      </c>
      <c r="X13" s="22">
        <v>40878</v>
      </c>
      <c r="Y13" s="22">
        <v>40928</v>
      </c>
      <c r="Z13" s="17"/>
      <c r="AA13" s="23" t="s">
        <v>91</v>
      </c>
      <c r="AB13" s="20" t="s">
        <v>95</v>
      </c>
      <c r="AC13" s="20" t="s">
        <v>93</v>
      </c>
    </row>
    <row r="14" spans="1:29" s="6" customFormat="1" ht="38.25">
      <c r="A14" s="20" t="s">
        <v>49</v>
      </c>
      <c r="B14" s="20" t="s">
        <v>50</v>
      </c>
      <c r="C14" s="17"/>
      <c r="D14" s="20" t="s">
        <v>83</v>
      </c>
      <c r="E14" s="20" t="s">
        <v>84</v>
      </c>
      <c r="F14" s="20" t="s">
        <v>85</v>
      </c>
      <c r="G14" s="20" t="s">
        <v>86</v>
      </c>
      <c r="H14" s="20" t="s">
        <v>35</v>
      </c>
      <c r="I14" s="18"/>
      <c r="J14" s="20" t="s">
        <v>89</v>
      </c>
      <c r="K14" s="20" t="s">
        <v>88</v>
      </c>
      <c r="L14" s="17"/>
      <c r="M14" s="17"/>
      <c r="N14" s="20" t="s">
        <v>90</v>
      </c>
      <c r="O14" s="27"/>
      <c r="P14" s="20">
        <v>30</v>
      </c>
      <c r="Q14" s="20" t="s">
        <v>94</v>
      </c>
      <c r="R14" s="21"/>
      <c r="S14" s="20">
        <v>35.15222</v>
      </c>
      <c r="T14" s="32">
        <v>0</v>
      </c>
      <c r="U14" s="32">
        <f>T14*P14</f>
        <v>0</v>
      </c>
      <c r="V14" s="24">
        <f>ROUND(U14*1.18,2)</f>
        <v>0</v>
      </c>
      <c r="W14" s="19" t="s">
        <v>92</v>
      </c>
      <c r="X14" s="22">
        <v>40878</v>
      </c>
      <c r="Y14" s="22">
        <v>40928</v>
      </c>
      <c r="Z14" s="17"/>
      <c r="AA14" s="23" t="s">
        <v>91</v>
      </c>
      <c r="AB14" s="20" t="s">
        <v>95</v>
      </c>
      <c r="AC14" s="20" t="s">
        <v>93</v>
      </c>
    </row>
    <row r="15" spans="1:29" s="6" customFormat="1" ht="38.25">
      <c r="A15" s="20" t="s">
        <v>51</v>
      </c>
      <c r="B15" s="20" t="s">
        <v>52</v>
      </c>
      <c r="C15" s="17"/>
      <c r="D15" s="20" t="s">
        <v>57</v>
      </c>
      <c r="E15" s="20" t="s">
        <v>87</v>
      </c>
      <c r="F15" s="20" t="s">
        <v>55</v>
      </c>
      <c r="G15" s="20" t="s">
        <v>59</v>
      </c>
      <c r="H15" s="20" t="s">
        <v>35</v>
      </c>
      <c r="I15" s="18"/>
      <c r="J15" s="20" t="s">
        <v>89</v>
      </c>
      <c r="K15" s="20" t="s">
        <v>88</v>
      </c>
      <c r="L15" s="17"/>
      <c r="M15" s="17"/>
      <c r="N15" s="20" t="s">
        <v>90</v>
      </c>
      <c r="O15" s="27"/>
      <c r="P15" s="20">
        <v>6</v>
      </c>
      <c r="Q15" s="20" t="s">
        <v>94</v>
      </c>
      <c r="R15" s="21"/>
      <c r="S15" s="20">
        <v>329.57783000000001</v>
      </c>
      <c r="T15" s="32">
        <v>0</v>
      </c>
      <c r="U15" s="32">
        <f>T15*P15</f>
        <v>0</v>
      </c>
      <c r="V15" s="24">
        <f>ROUND(U15*1.18,2)</f>
        <v>0</v>
      </c>
      <c r="W15" s="19" t="s">
        <v>92</v>
      </c>
      <c r="X15" s="22">
        <v>40878</v>
      </c>
      <c r="Y15" s="22">
        <v>40928</v>
      </c>
      <c r="Z15" s="17"/>
      <c r="AA15" s="23" t="s">
        <v>91</v>
      </c>
      <c r="AB15" s="20" t="s">
        <v>95</v>
      </c>
      <c r="AC15" s="20" t="s">
        <v>93</v>
      </c>
    </row>
    <row r="16" spans="1:29" ht="15">
      <c r="A16" s="7"/>
      <c r="B16" s="8"/>
      <c r="C16" s="7"/>
      <c r="D16" s="7"/>
      <c r="E16" s="7"/>
      <c r="F16" s="7"/>
      <c r="G16" s="7"/>
      <c r="H16" s="7"/>
      <c r="I16" s="7"/>
      <c r="J16" s="7"/>
      <c r="K16" s="8"/>
      <c r="L16" s="7"/>
      <c r="M16" s="7" t="s">
        <v>22</v>
      </c>
      <c r="N16" s="7"/>
      <c r="O16" s="28"/>
      <c r="P16" s="7">
        <f>SUM(P4:P15)</f>
        <v>714</v>
      </c>
      <c r="Q16" s="9"/>
      <c r="R16" s="9"/>
      <c r="S16" s="31">
        <f>SUMPRODUCT(S4:S15,P4:P15)</f>
        <v>43393.406729999995</v>
      </c>
      <c r="T16" s="29"/>
      <c r="U16" s="25" t="s">
        <v>22</v>
      </c>
      <c r="V16" s="24">
        <f>SUM(V4:V15)</f>
        <v>0</v>
      </c>
      <c r="W16" s="10"/>
      <c r="X16" s="7"/>
      <c r="Y16" s="8"/>
      <c r="Z16" s="8"/>
      <c r="AA16" s="8"/>
      <c r="AB16" s="7"/>
      <c r="AC16" s="7"/>
    </row>
    <row r="17" spans="1:26" ht="15">
      <c r="T17" s="26"/>
      <c r="U17" s="25" t="s">
        <v>96</v>
      </c>
      <c r="V17" s="24">
        <f>V16/1.18*0.18</f>
        <v>0</v>
      </c>
    </row>
    <row r="18" spans="1:26">
      <c r="P18" s="14"/>
      <c r="Q18" s="14"/>
      <c r="R18" s="14"/>
    </row>
    <row r="19" spans="1:26">
      <c r="B19" s="45"/>
      <c r="C19" s="45"/>
      <c r="D19" s="16"/>
      <c r="P19" s="14"/>
      <c r="Q19" s="14"/>
      <c r="R19" s="14"/>
    </row>
    <row r="20" spans="1:26">
      <c r="C20" s="11"/>
      <c r="E20" s="11"/>
      <c r="F20" s="11"/>
      <c r="I20" s="11"/>
      <c r="K20" s="1"/>
      <c r="L20"/>
      <c r="O20" s="1"/>
      <c r="P20" s="12"/>
      <c r="Q20" s="1"/>
      <c r="S20" s="13"/>
      <c r="T20" s="13"/>
      <c r="U20" s="13"/>
      <c r="V20" s="13"/>
      <c r="W20" s="11"/>
      <c r="X20" s="15"/>
      <c r="Y20" s="15"/>
      <c r="Z20" s="1"/>
    </row>
    <row r="21" spans="1:26">
      <c r="C21" s="11"/>
      <c r="E21" s="11"/>
      <c r="F21" s="11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15"/>
      <c r="Y21" s="15"/>
      <c r="Z21" s="1"/>
    </row>
    <row r="22" spans="1:26" ht="15.75">
      <c r="C22" s="11"/>
      <c r="E22" s="11"/>
      <c r="F22" s="34" t="s">
        <v>98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4" t="s">
        <v>99</v>
      </c>
      <c r="V22" s="35"/>
      <c r="W22" s="36"/>
      <c r="X22" s="37"/>
      <c r="Y22" s="37"/>
      <c r="Z22" s="38"/>
    </row>
    <row r="23" spans="1:26" ht="15.75">
      <c r="C23" s="11"/>
      <c r="E23" s="11"/>
      <c r="F2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6"/>
      <c r="V23" s="35"/>
      <c r="W23" s="36"/>
      <c r="X23" s="37"/>
      <c r="Y23" s="37"/>
      <c r="Z23" s="38"/>
    </row>
    <row r="24" spans="1:26" ht="15.75">
      <c r="C24" s="11"/>
      <c r="E24" s="11"/>
      <c r="F24" s="34" t="s">
        <v>100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47"/>
      <c r="V24" s="47"/>
      <c r="W24" s="47"/>
      <c r="X24" s="37"/>
      <c r="Y24" s="48" t="s">
        <v>101</v>
      </c>
      <c r="Z24" s="48"/>
    </row>
    <row r="25" spans="1:26" ht="15.75">
      <c r="C25" s="11"/>
      <c r="E25" s="11"/>
      <c r="F25"/>
      <c r="I25" s="11"/>
      <c r="K25" s="1"/>
      <c r="L25" s="11"/>
      <c r="O25" s="1"/>
      <c r="P25" s="12"/>
      <c r="Q25" s="1"/>
      <c r="S25" s="13"/>
      <c r="T25" s="13"/>
      <c r="U25" s="39"/>
      <c r="V25" s="39"/>
      <c r="W25" s="40"/>
      <c r="X25" s="37"/>
      <c r="Y25" s="37"/>
      <c r="Z25" s="38"/>
    </row>
    <row r="26" spans="1:26">
      <c r="C26" s="11"/>
      <c r="E26" s="11"/>
      <c r="F26" s="11"/>
      <c r="I26" s="11"/>
      <c r="K26" s="1"/>
      <c r="L26" s="11"/>
      <c r="O26" s="1"/>
      <c r="P26" s="12"/>
      <c r="Q26" s="1"/>
      <c r="S26" s="13"/>
      <c r="T26" s="13"/>
      <c r="U26" s="13"/>
      <c r="V26" s="13"/>
      <c r="W26" s="11"/>
      <c r="X26" s="15"/>
      <c r="Y26" s="15"/>
      <c r="Z26" s="1"/>
    </row>
    <row r="27" spans="1:26">
      <c r="A27" s="30"/>
      <c r="B27" s="41"/>
      <c r="C27" s="41"/>
      <c r="D27" s="41"/>
      <c r="E27" s="41"/>
      <c r="F27" s="41"/>
      <c r="G27" s="41"/>
      <c r="H27" s="41"/>
      <c r="I27" s="41"/>
      <c r="J27" s="41"/>
      <c r="K27" s="30"/>
      <c r="L27" s="41"/>
      <c r="M27" s="41"/>
      <c r="N27" s="41"/>
      <c r="O27" s="42"/>
      <c r="P27" s="30"/>
      <c r="Q27" s="43"/>
      <c r="R27" s="29"/>
      <c r="S27" s="29"/>
      <c r="T27" s="29"/>
      <c r="U27" s="41"/>
      <c r="V27" s="44"/>
      <c r="W27" s="41"/>
      <c r="X27" s="41"/>
      <c r="Y27" s="41"/>
      <c r="Z27" s="30"/>
    </row>
  </sheetData>
  <autoFilter ref="A3:AC3"/>
  <mergeCells count="4">
    <mergeCell ref="B19:C19"/>
    <mergeCell ref="A1:AC1"/>
    <mergeCell ref="U24:W24"/>
    <mergeCell ref="Y24:Z24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6663</cp:lastModifiedBy>
  <cp:lastPrinted>2010-01-06T10:33:00Z</cp:lastPrinted>
  <dcterms:created xsi:type="dcterms:W3CDTF">2007-11-07T07:16:05Z</dcterms:created>
  <dcterms:modified xsi:type="dcterms:W3CDTF">2011-11-22T13:06:24Z</dcterms:modified>
</cp:coreProperties>
</file>